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filterPrivacy="1"/>
  <xr:revisionPtr revIDLastSave="0" documentId="13_ncr:1_{92777BCD-22AE-4646-83AC-EFAF84BADEFC}" xr6:coauthVersionLast="45" xr6:coauthVersionMax="47" xr10:uidLastSave="{00000000-0000-0000-0000-000000000000}"/>
  <bookViews>
    <workbookView xWindow="0" yWindow="0" windowWidth="15645" windowHeight="15195" xr2:uid="{00000000-000D-0000-FFFF-FFFF00000000}"/>
  </bookViews>
  <sheets>
    <sheet name="Sheet1" sheetId="1" r:id="rId1"/>
  </sheets>
  <definedNames>
    <definedName name="_xlnm.Print_Area" localSheetId="0">Sheet1!$A$1:$G$20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2" i="1" l="1"/>
  <c r="G15" i="1" s="1"/>
  <c r="G9" i="1" l="1"/>
  <c r="G10" i="1"/>
  <c r="G12" i="1"/>
  <c r="G13" i="1"/>
  <c r="G7" i="1"/>
  <c r="G14" i="1"/>
  <c r="G8" i="1"/>
  <c r="F8" i="1"/>
  <c r="F9" i="1"/>
  <c r="F10" i="1"/>
  <c r="F7" i="1"/>
  <c r="F13" i="1"/>
  <c r="F14" i="1"/>
  <c r="F15" i="1"/>
  <c r="F12" i="1"/>
  <c r="G23" i="1" l="1"/>
  <c r="F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можно разбить с учетом расстояния, например: поездка на расстояние от 0 до 50 км в одну сторону - 0,00 руб; поездка на расстояние от 50 до 100 км в одну сторону - 0,00.</t>
        </r>
      </text>
    </comment>
  </commentList>
</comments>
</file>

<file path=xl/sharedStrings.xml><?xml version="1.0" encoding="utf-8"?>
<sst xmlns="http://schemas.openxmlformats.org/spreadsheetml/2006/main" count="40" uniqueCount="30">
  <si>
    <t>Класс автомобиля</t>
  </si>
  <si>
    <t>Весовой коэффициент</t>
  </si>
  <si>
    <t xml:space="preserve">Приложение №2 </t>
  </si>
  <si>
    <t>Тарифы на использование транспортных средств для разовых поездок и трансфера</t>
  </si>
  <si>
    <t>______________________ (подпись, ФИО)</t>
  </si>
  <si>
    <t>Ориентировочный объем услуг</t>
  </si>
  <si>
    <t>№п/п</t>
  </si>
  <si>
    <t>Ед. изм.</t>
  </si>
  <si>
    <t>Кол-во</t>
  </si>
  <si>
    <t>По разовым заявкам по городу:</t>
  </si>
  <si>
    <t>час</t>
  </si>
  <si>
    <t>поездка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</si>
  <si>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</si>
  <si>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</si>
  <si>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</si>
  <si>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</si>
  <si>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</si>
  <si>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</si>
  <si>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</si>
  <si>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</si>
  <si>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</si>
  <si>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Класс автомобиля "Малый" 
Skoda Octavia, Nissan Tiida или аналог</t>
  </si>
  <si>
    <t>Стоимость, руб. без НДС</t>
  </si>
  <si>
    <t>Итого стоимость, руб. без НДС</t>
  </si>
  <si>
    <t>проверка</t>
  </si>
  <si>
    <t>По разовым заявкам "трансфер",
Проводы/встреча аэропорт "Емельяново" (Черемшанка) - офис Красноярского обособленного подразделения или гостиница (иное место назначения) на территории г. Красноярска или в радиусе не более 50 км от границы г. Красноярска:</t>
  </si>
  <si>
    <t>Класс автомобиля "Микроавтобус" 
Toyota Hiace, Mercedes-Benz Sprinter или аналог</t>
  </si>
  <si>
    <r>
      <t>Класс автомобиля "Бизнес" 
AUDI А6, BMW 5</t>
    </r>
    <r>
      <rPr>
        <sz val="11"/>
        <rFont val="Liberation Serif"/>
        <family val="1"/>
        <charset val="204"/>
      </rPr>
      <t xml:space="preserve"> или аналог</t>
    </r>
  </si>
  <si>
    <r>
      <t>Класс автомобиля "Представительский" 
AUDI А8, BMW 7</t>
    </r>
    <r>
      <rPr>
        <sz val="11"/>
        <rFont val="Liberation Serif"/>
        <family val="1"/>
        <charset val="204"/>
      </rPr>
      <t xml:space="preserve"> Li или аналог</t>
    </r>
  </si>
  <si>
    <t>ТС для трансфера либо для использования с почасовой оплатой предоставляются при необходимости совершения поездок в командировки, для организации доставки работников Заказчика при проведении мероприятий, для перевозки грузов при переездах, поездок по вопросам административно-хозяйственного обеспечения. 
Цены указать в рублях без учета НДС.
Трансфер – проводы или встреча в аэропорту. 
Стоимость 1 часа (НЕ МЕНЕЕ) ожидания при трансфере должна входить в стоимость трансфера.
Минимальная поездка (в случае почасовой оплаты), часов (НЕ БОЛЕЕ):
• Малый класс                          - 1 час + 1 час (подача)
• Бизнес класс                          - 2 часа + 1 час (подача)
• Представительский класс   - 3 часа + 1 час (подача)
• Микроавтобус                      - 2 часа + 1 час (подача)
При расчете поездок с почасовой оплатой время обслуживания клиента, определяющее стоимость услуг, округляется до 15 минут (НЕ БОЛЕЕ) в сторону увеличения.
Действие данных тарифов распространяется на случаи использования ТС на территории города Красноярска (+100 км в каждую сторону от г. Красноярска).
Все пассажирские места в ТС застрахованы.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</si>
</sst>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1"/>
      <color rgb="FFFF0000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49" fontId="0" fillId="0" borderId="0" xfId="0" applyNumberFormat="1"/>
    <xf numFmtId="0" fontId="2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64" fontId="2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view="pageBreakPreview" zoomScale="90" zoomScaleNormal="90" zoomScaleSheetLayoutView="90" workbookViewId="0">
      <selection activeCell="I17" sqref="I17"/>
    </sheetView>
  </sheetViews>
  <sheetFormatPr defaultRowHeight="15" x14ac:dyDescent="0.25"/>
  <cols>
    <col min="1" max="1" width="6.85546875" bestFit="1" customWidth="1"/>
    <col min="2" max="2" width="40.42578125" customWidth="1"/>
    <col min="3" max="4" width="16.7109375" customWidth="1"/>
    <col min="5" max="6" width="16.7109375" style="2" customWidth="1"/>
    <col min="7" max="7" width="16.7109375" customWidth="1"/>
  </cols>
  <sheetData>
    <row r="1" spans="1:7" x14ac:dyDescent="0.25">
      <c r="A1" s="18" t="s">
        <v>2</v>
      </c>
      <c r="B1" s="18"/>
      <c r="C1" s="18"/>
      <c r="D1" s="18"/>
      <c r="E1" s="18"/>
      <c r="F1" s="18"/>
      <c r="G1" s="18"/>
    </row>
    <row r="2" spans="1:7" x14ac:dyDescent="0.25">
      <c r="A2" s="17" t="s">
        <v>3</v>
      </c>
      <c r="B2" s="17"/>
      <c r="C2" s="17"/>
      <c r="D2" s="17"/>
      <c r="E2" s="17"/>
      <c r="F2" s="17"/>
      <c r="G2" s="17"/>
    </row>
    <row r="3" spans="1:7" x14ac:dyDescent="0.25">
      <c r="B3" s="1"/>
      <c r="C3" s="1"/>
      <c r="D3" s="1"/>
      <c r="E3" s="3"/>
      <c r="F3" s="3"/>
      <c r="G3" s="1"/>
    </row>
    <row r="4" spans="1:7" x14ac:dyDescent="0.25">
      <c r="A4" s="29" t="s">
        <v>6</v>
      </c>
      <c r="B4" s="31" t="s">
        <v>0</v>
      </c>
      <c r="C4" s="26" t="s">
        <v>5</v>
      </c>
      <c r="D4" s="27"/>
      <c r="E4" s="27"/>
      <c r="F4" s="28"/>
      <c r="G4" s="30" t="s">
        <v>1</v>
      </c>
    </row>
    <row r="5" spans="1:7" ht="42.75" x14ac:dyDescent="0.25">
      <c r="A5" s="29"/>
      <c r="B5" s="31"/>
      <c r="C5" s="9" t="s">
        <v>7</v>
      </c>
      <c r="D5" s="9" t="s">
        <v>8</v>
      </c>
      <c r="E5" s="12" t="s">
        <v>22</v>
      </c>
      <c r="F5" s="12" t="s">
        <v>23</v>
      </c>
      <c r="G5" s="30"/>
    </row>
    <row r="6" spans="1:7" x14ac:dyDescent="0.25">
      <c r="A6" s="10">
        <v>1</v>
      </c>
      <c r="B6" s="19" t="s">
        <v>9</v>
      </c>
      <c r="C6" s="20"/>
      <c r="D6" s="20"/>
      <c r="E6" s="20"/>
      <c r="F6" s="20"/>
      <c r="G6" s="21"/>
    </row>
    <row r="7" spans="1:7" ht="28.5" x14ac:dyDescent="0.25">
      <c r="A7" s="7" t="s">
        <v>12</v>
      </c>
      <c r="B7" s="8" t="s">
        <v>21</v>
      </c>
      <c r="C7" s="6" t="s">
        <v>10</v>
      </c>
      <c r="D7" s="6">
        <v>30</v>
      </c>
      <c r="E7" s="16">
        <v>0</v>
      </c>
      <c r="F7" s="13">
        <f>D7*E7</f>
        <v>0</v>
      </c>
      <c r="G7" s="6">
        <f>ROUND(D7*$G$22/$D$22,2)</f>
        <v>0.1</v>
      </c>
    </row>
    <row r="8" spans="1:7" ht="28.5" x14ac:dyDescent="0.25">
      <c r="A8" s="7" t="s">
        <v>13</v>
      </c>
      <c r="B8" s="8" t="s">
        <v>27</v>
      </c>
      <c r="C8" s="6" t="s">
        <v>10</v>
      </c>
      <c r="D8" s="6">
        <v>30</v>
      </c>
      <c r="E8" s="16">
        <v>0</v>
      </c>
      <c r="F8" s="13">
        <f t="shared" ref="F8:F10" si="0">D8*E8</f>
        <v>0</v>
      </c>
      <c r="G8" s="6">
        <f>ROUND(D8*$G$22/$D$22,2)</f>
        <v>0.1</v>
      </c>
    </row>
    <row r="9" spans="1:7" ht="28.5" x14ac:dyDescent="0.25">
      <c r="A9" s="7" t="s">
        <v>14</v>
      </c>
      <c r="B9" s="8" t="s">
        <v>28</v>
      </c>
      <c r="C9" s="6" t="s">
        <v>10</v>
      </c>
      <c r="D9" s="6">
        <v>30</v>
      </c>
      <c r="E9" s="16">
        <v>0</v>
      </c>
      <c r="F9" s="13">
        <f t="shared" si="0"/>
        <v>0</v>
      </c>
      <c r="G9" s="6">
        <f>ROUND(D9*$G$22/$D$22,2)</f>
        <v>0.1</v>
      </c>
    </row>
    <row r="10" spans="1:7" ht="42.75" x14ac:dyDescent="0.25">
      <c r="A10" s="7" t="s">
        <v>15</v>
      </c>
      <c r="B10" s="8" t="s">
        <v>26</v>
      </c>
      <c r="C10" s="6" t="s">
        <v>10</v>
      </c>
      <c r="D10" s="6">
        <v>30</v>
      </c>
      <c r="E10" s="16">
        <v>0</v>
      </c>
      <c r="F10" s="13">
        <f t="shared" si="0"/>
        <v>0</v>
      </c>
      <c r="G10" s="6">
        <f>ROUND(D10*$G$22/$D$22,2)</f>
        <v>0.1</v>
      </c>
    </row>
    <row r="11" spans="1:7" ht="41.25" customHeight="1" x14ac:dyDescent="0.25">
      <c r="A11" s="10" t="s">
        <v>16</v>
      </c>
      <c r="B11" s="22" t="s">
        <v>25</v>
      </c>
      <c r="C11" s="23"/>
      <c r="D11" s="23"/>
      <c r="E11" s="23"/>
      <c r="F11" s="23"/>
      <c r="G11" s="24"/>
    </row>
    <row r="12" spans="1:7" ht="28.5" x14ac:dyDescent="0.25">
      <c r="A12" s="7" t="s">
        <v>17</v>
      </c>
      <c r="B12" s="8" t="s">
        <v>21</v>
      </c>
      <c r="C12" s="6" t="s">
        <v>11</v>
      </c>
      <c r="D12" s="6">
        <v>60</v>
      </c>
      <c r="E12" s="16">
        <v>0</v>
      </c>
      <c r="F12" s="13">
        <f>D12*E12</f>
        <v>0</v>
      </c>
      <c r="G12" s="6">
        <f t="shared" ref="G12:G15" si="1">ROUND(D12*$G$22/$D$22,2)</f>
        <v>0.2</v>
      </c>
    </row>
    <row r="13" spans="1:7" ht="28.5" x14ac:dyDescent="0.25">
      <c r="A13" s="7" t="s">
        <v>18</v>
      </c>
      <c r="B13" s="8" t="s">
        <v>27</v>
      </c>
      <c r="C13" s="6" t="s">
        <v>11</v>
      </c>
      <c r="D13" s="6">
        <v>45</v>
      </c>
      <c r="E13" s="16">
        <v>0</v>
      </c>
      <c r="F13" s="13">
        <f t="shared" ref="F13:F15" si="2">D13*E13</f>
        <v>0</v>
      </c>
      <c r="G13" s="6">
        <f t="shared" si="1"/>
        <v>0.15</v>
      </c>
    </row>
    <row r="14" spans="1:7" ht="28.5" x14ac:dyDescent="0.25">
      <c r="A14" s="7" t="s">
        <v>19</v>
      </c>
      <c r="B14" s="8" t="s">
        <v>28</v>
      </c>
      <c r="C14" s="6" t="s">
        <v>11</v>
      </c>
      <c r="D14" s="6">
        <v>40</v>
      </c>
      <c r="E14" s="16">
        <v>0</v>
      </c>
      <c r="F14" s="13">
        <f t="shared" si="2"/>
        <v>0</v>
      </c>
      <c r="G14" s="6">
        <f t="shared" si="1"/>
        <v>0.14000000000000001</v>
      </c>
    </row>
    <row r="15" spans="1:7" ht="42.75" x14ac:dyDescent="0.25">
      <c r="A15" s="7" t="s">
        <v>20</v>
      </c>
      <c r="B15" s="8" t="s">
        <v>26</v>
      </c>
      <c r="C15" s="6" t="s">
        <v>11</v>
      </c>
      <c r="D15" s="6">
        <v>30</v>
      </c>
      <c r="E15" s="16">
        <v>0</v>
      </c>
      <c r="F15" s="13">
        <f t="shared" si="2"/>
        <v>0</v>
      </c>
      <c r="G15" s="6">
        <f t="shared" si="1"/>
        <v>0.1</v>
      </c>
    </row>
    <row r="16" spans="1:7" x14ac:dyDescent="0.25">
      <c r="A16" s="5"/>
      <c r="B16" s="4"/>
      <c r="C16" s="3"/>
      <c r="D16" s="3"/>
      <c r="E16" s="3"/>
      <c r="F16" s="3"/>
      <c r="G16" s="1"/>
    </row>
    <row r="17" spans="1:7" ht="262.89999999999998" customHeight="1" x14ac:dyDescent="0.25">
      <c r="A17" s="25" t="s">
        <v>29</v>
      </c>
      <c r="B17" s="25"/>
      <c r="C17" s="25"/>
      <c r="D17" s="25"/>
      <c r="E17" s="25"/>
      <c r="F17" s="25"/>
      <c r="G17" s="25"/>
    </row>
    <row r="18" spans="1:7" x14ac:dyDescent="0.25">
      <c r="A18" s="11"/>
      <c r="B18" s="11"/>
      <c r="C18" s="11"/>
      <c r="D18" s="11"/>
      <c r="E18" s="11"/>
      <c r="F18" s="11"/>
      <c r="G18" s="11"/>
    </row>
    <row r="20" spans="1:7" x14ac:dyDescent="0.25">
      <c r="E20" s="2" t="s">
        <v>4</v>
      </c>
    </row>
    <row r="22" spans="1:7" hidden="1" x14ac:dyDescent="0.25">
      <c r="D22" s="14">
        <f>D7+D8+D9+D10+D12+D13+D14+D15</f>
        <v>295</v>
      </c>
      <c r="F22" s="14">
        <f>F7+F8+F9+F10+F12+F13+F14+F15</f>
        <v>0</v>
      </c>
      <c r="G22" s="14">
        <v>1</v>
      </c>
    </row>
    <row r="23" spans="1:7" hidden="1" x14ac:dyDescent="0.25">
      <c r="F23" s="2" t="s">
        <v>24</v>
      </c>
      <c r="G23" s="15">
        <f>G7+G8+G9+G10+G12+G13+G14+G15</f>
        <v>0.9900000000000001</v>
      </c>
    </row>
  </sheetData>
  <mergeCells count="9">
    <mergeCell ref="A2:G2"/>
    <mergeCell ref="A1:G1"/>
    <mergeCell ref="B6:G6"/>
    <mergeCell ref="B11:G11"/>
    <mergeCell ref="A17:G17"/>
    <mergeCell ref="C4:F4"/>
    <mergeCell ref="A4:A5"/>
    <mergeCell ref="G4:G5"/>
    <mergeCell ref="B4:B5"/>
  </mergeCells>
  <pageMargins left="0.7" right="0.7" top="0.75" bottom="0.75" header="0.3" footer="0.3"/>
  <pageSetup paperSize="9" scale="6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2025-04-08T11:11:54Z</dcterms:modified>
</cp:coreProperties>
</file>